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7 год\Инвестиции\Проект ИПР ТЭК и ЖКХ\Проекты\Q_TESK_IP_04\"/>
    </mc:Choice>
  </mc:AlternateContent>
  <xr:revisionPtr revIDLastSave="0" documentId="13_ncr:1_{5D418164-A352-441E-B62E-17A7BE411D9B}" xr6:coauthVersionLast="36" xr6:coauthVersionMax="36" xr10:uidLastSave="{00000000-0000-0000-0000-000000000000}"/>
  <bookViews>
    <workbookView xWindow="0" yWindow="0" windowWidth="28800" windowHeight="11685" xr2:uid="{00000000-000D-0000-FFFF-FFFF00000000}"/>
  </bookViews>
  <sheets>
    <sheet name="2027-2029" sheetId="1" r:id="rId1"/>
  </sheets>
  <calcPr calcId="191029"/>
</workbook>
</file>

<file path=xl/calcChain.xml><?xml version="1.0" encoding="utf-8"?>
<calcChain xmlns="http://schemas.openxmlformats.org/spreadsheetml/2006/main">
  <c r="G5" i="1" l="1"/>
  <c r="G6" i="1"/>
  <c r="G4" i="1"/>
  <c r="F6" i="1"/>
  <c r="AF5" i="1"/>
  <c r="F5" i="1"/>
  <c r="AH4" i="1"/>
  <c r="AI4" i="1" s="1"/>
  <c r="F4" i="1"/>
  <c r="G7" i="1" l="1"/>
  <c r="F7" i="1"/>
  <c r="AK4" i="1"/>
  <c r="AJ4" i="1"/>
  <c r="AJ5" i="1" l="1"/>
  <c r="AJ6" i="1" s="1"/>
  <c r="AL4" i="1"/>
  <c r="AL5" i="1" s="1"/>
  <c r="AL6" i="1" s="1"/>
  <c r="AM4" i="1"/>
  <c r="AO4" i="1" l="1"/>
  <c r="AP4" i="1" s="1"/>
  <c r="AP5" i="1" s="1"/>
  <c r="AP6" i="1" s="1"/>
  <c r="AN4" i="1"/>
  <c r="AN5" i="1" s="1"/>
  <c r="AN6" i="1" s="1"/>
  <c r="AQ4" i="1"/>
  <c r="AQ5" i="1" s="1"/>
  <c r="AQ6" i="1" s="1"/>
</calcChain>
</file>

<file path=xl/sharedStrings.xml><?xml version="1.0" encoding="utf-8"?>
<sst xmlns="http://schemas.openxmlformats.org/spreadsheetml/2006/main" count="30" uniqueCount="27">
  <si>
    <t>№ п/п</t>
  </si>
  <si>
    <t>Наименование работ</t>
  </si>
  <si>
    <t>Период</t>
  </si>
  <si>
    <t xml:space="preserve">Стоимость нормо-часа, руб. (без НДС) </t>
  </si>
  <si>
    <t>Общие трудозатраты, чел./часах</t>
  </si>
  <si>
    <t xml:space="preserve">Общая стоимость, руб. (без НДС) </t>
  </si>
  <si>
    <t>Общая стоимость, руб. (с НДС)</t>
  </si>
  <si>
    <t xml:space="preserve">Наименование </t>
  </si>
  <si>
    <t>Стоимость нормо-часа ООО "СИГМА" в 2025 г., руб. (без НДС)</t>
  </si>
  <si>
    <t>Стоимость нормо-часа исполнителя услуг в 2025 г. (с учетом рентабельности 1,55%), руб. (без НДС)</t>
  </si>
  <si>
    <t>Стоимость нормо-часа, руб. (без НДС) в  2026 году</t>
  </si>
  <si>
    <t>Общая стоимость, руб. (без НДС) в 2026 году</t>
  </si>
  <si>
    <t>Стоимость нормо-часа, руб. (без НДС) в  2027 году</t>
  </si>
  <si>
    <t>Общая стоимость, руб. (без НДС) в 2027 году</t>
  </si>
  <si>
    <t>Стоимость нормо-часа, руб. (без НДС) в  2028 году</t>
  </si>
  <si>
    <t>Общая стоимость, руб. (без НДС) в 2028 году</t>
  </si>
  <si>
    <t>Стоимость нормо-часа, руб. (без НДС) в  2029 году</t>
  </si>
  <si>
    <t>Общая стоимость, руб. (без НДС) в 2029 году</t>
  </si>
  <si>
    <t xml:space="preserve">Итого общая стоимость 2026-2029 гг., руб. (без НДС) </t>
  </si>
  <si>
    <t>Работы по развитию Платформы "Клиент-Онлайн"</t>
  </si>
  <si>
    <t>2027 г.</t>
  </si>
  <si>
    <t>2028 г.</t>
  </si>
  <si>
    <t>Итого :</t>
  </si>
  <si>
    <t>2029 г.</t>
  </si>
  <si>
    <t>Итого с НДС 20%:</t>
  </si>
  <si>
    <t>Итого</t>
  </si>
  <si>
    <t xml:space="preserve">Расчет стоимости ИПКВ
"Развитие платформы "Клиент-Онлайн" (2027-2029)"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</si>
</sst>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"/>
  </numFmts>
  <fonts count="12" x14ac:knownFonts="1">
    <font>
      <sz val="11"/>
      <color theme="1"/>
      <name val="Calibri"/>
      <scheme val="minor"/>
    </font>
    <font>
      <sz val="11"/>
      <color theme="1"/>
      <name val="Arial"/>
      <family val="2"/>
      <charset val="204"/>
    </font>
    <font>
      <sz val="11"/>
      <color theme="1"/>
      <name val="Liberation Serif"/>
      <family val="1"/>
      <charset val="204"/>
    </font>
    <font>
      <b/>
      <sz val="11"/>
      <color theme="1"/>
      <name val="Arial"/>
      <family val="2"/>
      <charset val="204"/>
    </font>
    <font>
      <sz val="11"/>
      <color indexed="2"/>
      <name val="Arial"/>
      <family val="2"/>
      <charset val="204"/>
    </font>
    <font>
      <b/>
      <sz val="11"/>
      <color theme="1"/>
      <name val="Liberation Serif"/>
      <family val="1"/>
      <charset val="204"/>
    </font>
    <font>
      <b/>
      <sz val="11"/>
      <color theme="0"/>
      <name val="Arial"/>
      <family val="2"/>
      <charset val="204"/>
    </font>
    <font>
      <sz val="11"/>
      <name val="Liberation Serif"/>
      <family val="1"/>
      <charset val="204"/>
    </font>
    <font>
      <sz val="11"/>
      <color theme="0"/>
      <name val="Arial"/>
      <family val="2"/>
      <charset val="204"/>
    </font>
    <font>
      <sz val="11"/>
      <color theme="0"/>
      <name val="Liberation Serif"/>
      <family val="1"/>
      <charset val="204"/>
    </font>
    <font>
      <b/>
      <sz val="11"/>
      <color theme="0"/>
      <name val="Liberation Serif"/>
      <family val="1"/>
      <charset val="204"/>
    </font>
    <font>
      <b/>
      <sz val="11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vertical="center" wrapText="1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3" fontId="7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 vertical="center" wrapText="1"/>
    </xf>
    <xf numFmtId="3" fontId="8" fillId="2" borderId="0" xfId="0" applyNumberFormat="1" applyFont="1" applyFill="1" applyAlignment="1">
      <alignment horizontal="center" vertical="center"/>
    </xf>
    <xf numFmtId="164" fontId="8" fillId="2" borderId="0" xfId="0" applyNumberFormat="1" applyFont="1" applyFill="1" applyAlignment="1">
      <alignment horizontal="center" vertical="center"/>
    </xf>
    <xf numFmtId="4" fontId="8" fillId="2" borderId="0" xfId="0" applyNumberFormat="1" applyFont="1" applyFill="1" applyAlignment="1">
      <alignment horizontal="center" vertical="center"/>
    </xf>
    <xf numFmtId="3" fontId="6" fillId="2" borderId="0" xfId="0" applyNumberFormat="1" applyFont="1" applyFill="1" applyAlignment="1">
      <alignment horizontal="center" vertical="center"/>
    </xf>
    <xf numFmtId="165" fontId="9" fillId="2" borderId="0" xfId="0" applyNumberFormat="1" applyFont="1" applyFill="1" applyAlignment="1">
      <alignment horizontal="center" vertical="center"/>
    </xf>
    <xf numFmtId="0" fontId="8" fillId="2" borderId="0" xfId="0" applyFont="1" applyFill="1"/>
    <xf numFmtId="4" fontId="6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4" fontId="10" fillId="2" borderId="0" xfId="0" applyNumberFormat="1" applyFont="1" applyFill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4" fontId="11" fillId="0" borderId="1" xfId="0" applyNumberFormat="1" applyFont="1" applyBorder="1" applyAlignment="1">
      <alignment horizontal="center" vertical="center"/>
    </xf>
    <xf numFmtId="0" fontId="6" fillId="2" borderId="0" xfId="0" applyFont="1" applyFill="1" applyAlignment="1">
      <alignment horizontal="right" vertical="center"/>
    </xf>
    <xf numFmtId="0" fontId="11" fillId="0" borderId="4" xfId="0" applyFont="1" applyBorder="1" applyAlignment="1">
      <alignment horizontal="right" vertical="center"/>
    </xf>
    <xf numFmtId="0" fontId="11" fillId="0" borderId="5" xfId="0" applyFont="1" applyBorder="1" applyAlignment="1">
      <alignment horizontal="right" vertical="center"/>
    </xf>
    <xf numFmtId="0" fontId="11" fillId="0" borderId="6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4" fontId="1" fillId="0" borderId="0" xfId="0" applyNumberFormat="1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3" fontId="7" fillId="0" borderId="3" xfId="0" applyNumberFormat="1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/>
    </xf>
    <xf numFmtId="0" fontId="1" fillId="0" borderId="0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7"/>
  <sheetViews>
    <sheetView tabSelected="1" zoomScale="84" workbookViewId="0">
      <selection activeCell="G16" sqref="G16"/>
    </sheetView>
  </sheetViews>
  <sheetFormatPr defaultColWidth="9.140625" defaultRowHeight="14.25" x14ac:dyDescent="0.2"/>
  <cols>
    <col min="1" max="1" width="6.85546875" style="1" customWidth="1"/>
    <col min="2" max="2" width="22" style="1" customWidth="1"/>
    <col min="3" max="3" width="15.85546875" style="1" customWidth="1"/>
    <col min="4" max="4" width="16.5703125" style="2" customWidth="1"/>
    <col min="5" max="5" width="17" style="2" customWidth="1"/>
    <col min="6" max="6" width="15.42578125" style="1" customWidth="1"/>
    <col min="7" max="7" width="14.7109375" style="1" customWidth="1"/>
    <col min="8" max="13" width="15.42578125" style="1" customWidth="1"/>
    <col min="14" max="14" width="18.5703125" style="1" customWidth="1"/>
    <col min="15" max="15" width="16.5703125" style="1" customWidth="1"/>
    <col min="16" max="35" width="9.140625" style="1"/>
    <col min="36" max="36" width="12" style="1" bestFit="1"/>
    <col min="37" max="37" width="9.140625" style="1"/>
    <col min="38" max="38" width="12" style="1" bestFit="1"/>
    <col min="39" max="39" width="9.140625" style="1"/>
    <col min="40" max="40" width="12" style="1" bestFit="1"/>
    <col min="41" max="41" width="9.140625" style="1"/>
    <col min="42" max="43" width="12" style="1" bestFit="1"/>
    <col min="44" max="16384" width="9.140625" style="1"/>
  </cols>
  <sheetData>
    <row r="1" spans="1:43" ht="51.75" customHeight="1" x14ac:dyDescent="0.2">
      <c r="A1" s="33" t="s">
        <v>26</v>
      </c>
      <c r="B1" s="33"/>
      <c r="C1" s="33"/>
      <c r="D1" s="33"/>
      <c r="E1" s="33"/>
      <c r="F1" s="33"/>
      <c r="G1" s="33"/>
      <c r="H1" s="3"/>
      <c r="I1" s="3"/>
      <c r="J1" s="3"/>
      <c r="K1" s="3"/>
      <c r="L1" s="3"/>
      <c r="M1" s="3"/>
      <c r="N1" s="3"/>
    </row>
    <row r="2" spans="1:43" x14ac:dyDescent="0.2">
      <c r="B2" s="4"/>
      <c r="G2" s="35"/>
      <c r="H2" s="36"/>
      <c r="I2" s="36"/>
      <c r="J2" s="36"/>
      <c r="K2" s="36"/>
      <c r="L2" s="36"/>
      <c r="M2" s="36"/>
      <c r="N2" s="35"/>
    </row>
    <row r="3" spans="1:43" ht="61.5" customHeight="1" x14ac:dyDescent="0.2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41"/>
      <c r="I3" s="41"/>
      <c r="J3" s="41"/>
      <c r="K3" s="41"/>
      <c r="L3" s="41"/>
      <c r="M3" s="41"/>
      <c r="N3" s="41"/>
      <c r="AD3" s="6" t="s">
        <v>0</v>
      </c>
      <c r="AE3" s="6" t="s">
        <v>7</v>
      </c>
      <c r="AF3" s="6" t="s">
        <v>4</v>
      </c>
      <c r="AG3" s="6" t="s">
        <v>8</v>
      </c>
      <c r="AH3" s="6" t="s">
        <v>9</v>
      </c>
      <c r="AI3" s="6" t="s">
        <v>10</v>
      </c>
      <c r="AJ3" s="6" t="s">
        <v>11</v>
      </c>
      <c r="AK3" s="6" t="s">
        <v>12</v>
      </c>
      <c r="AL3" s="6" t="s">
        <v>13</v>
      </c>
      <c r="AM3" s="6" t="s">
        <v>14</v>
      </c>
      <c r="AN3" s="6" t="s">
        <v>15</v>
      </c>
      <c r="AO3" s="6" t="s">
        <v>16</v>
      </c>
      <c r="AP3" s="6" t="s">
        <v>17</v>
      </c>
      <c r="AQ3" s="6" t="s">
        <v>18</v>
      </c>
    </row>
    <row r="4" spans="1:43" ht="16.5" customHeight="1" x14ac:dyDescent="0.2">
      <c r="A4" s="31">
        <v>1</v>
      </c>
      <c r="B4" s="29" t="s">
        <v>19</v>
      </c>
      <c r="C4" s="37" t="s">
        <v>20</v>
      </c>
      <c r="D4" s="38">
        <v>3360</v>
      </c>
      <c r="E4" s="37">
        <v>23</v>
      </c>
      <c r="F4" s="39">
        <f t="shared" ref="F4:F6" si="0">E4*D4</f>
        <v>77280</v>
      </c>
      <c r="G4" s="40">
        <f>F4*1.22</f>
        <v>94281.599999999991</v>
      </c>
      <c r="I4" s="34"/>
      <c r="J4" s="34"/>
      <c r="K4" s="34"/>
      <c r="AD4" s="11">
        <v>1</v>
      </c>
      <c r="AE4" s="12" t="s">
        <v>19</v>
      </c>
      <c r="AF4" s="13">
        <v>20</v>
      </c>
      <c r="AG4" s="14">
        <v>3220</v>
      </c>
      <c r="AH4" s="14">
        <f>ROUND(AG4*1.0155,0)</f>
        <v>3270</v>
      </c>
      <c r="AI4" s="14">
        <f>ROUND(AH4*1.043,0)</f>
        <v>3411</v>
      </c>
      <c r="AJ4" s="14" t="e">
        <f>#REF!*AI4</f>
        <v>#REF!</v>
      </c>
      <c r="AK4" s="14">
        <f>ROUND(AI4*1.038,0)</f>
        <v>3541</v>
      </c>
      <c r="AL4" s="15" t="e">
        <f>#REF!*AK4</f>
        <v>#REF!</v>
      </c>
      <c r="AM4" s="14">
        <f>ROUND(AK4*1.038,0)</f>
        <v>3676</v>
      </c>
      <c r="AN4" s="15" t="e">
        <f>#REF!*AM4</f>
        <v>#REF!</v>
      </c>
      <c r="AO4" s="14">
        <f>ROUND(AM4*1.038,0)</f>
        <v>3816</v>
      </c>
      <c r="AP4" s="14" t="e">
        <f>#REF!*AO4</f>
        <v>#REF!</v>
      </c>
      <c r="AQ4" s="15" t="e">
        <f>AJ4+AL4+AN4+AP4</f>
        <v>#REF!</v>
      </c>
    </row>
    <row r="5" spans="1:43" ht="15" x14ac:dyDescent="0.2">
      <c r="A5" s="31"/>
      <c r="B5" s="29"/>
      <c r="C5" s="7" t="s">
        <v>21</v>
      </c>
      <c r="D5" s="8">
        <v>3504</v>
      </c>
      <c r="E5" s="7">
        <v>23</v>
      </c>
      <c r="F5" s="9">
        <f t="shared" si="0"/>
        <v>80592</v>
      </c>
      <c r="G5" s="10">
        <f t="shared" ref="G5:G6" si="1">F5*1.22</f>
        <v>98322.239999999991</v>
      </c>
      <c r="I5" s="34"/>
      <c r="J5" s="34"/>
      <c r="K5" s="34"/>
      <c r="AD5" s="25" t="s">
        <v>22</v>
      </c>
      <c r="AE5" s="25"/>
      <c r="AF5" s="16">
        <f>SUM(AF4:AF4)</f>
        <v>20</v>
      </c>
      <c r="AG5" s="17"/>
      <c r="AH5" s="17"/>
      <c r="AI5" s="18"/>
      <c r="AJ5" s="19" t="e">
        <f>SUM(AJ4:AJ4)</f>
        <v>#REF!</v>
      </c>
      <c r="AK5" s="18"/>
      <c r="AL5" s="19" t="e">
        <f>SUM(AL4:AL4)</f>
        <v>#REF!</v>
      </c>
      <c r="AM5" s="18"/>
      <c r="AN5" s="19" t="e">
        <f>SUM(AN4:AN4)</f>
        <v>#REF!</v>
      </c>
      <c r="AO5" s="18"/>
      <c r="AP5" s="19" t="e">
        <f>SUM(AP4:AP4)</f>
        <v>#REF!</v>
      </c>
      <c r="AQ5" s="19" t="e">
        <f>SUM(AQ4:AQ4)</f>
        <v>#REF!</v>
      </c>
    </row>
    <row r="6" spans="1:43" ht="15" x14ac:dyDescent="0.2">
      <c r="A6" s="32"/>
      <c r="B6" s="30"/>
      <c r="C6" s="7" t="s">
        <v>23</v>
      </c>
      <c r="D6" s="8">
        <v>3636</v>
      </c>
      <c r="E6" s="7">
        <v>23</v>
      </c>
      <c r="F6" s="9">
        <f t="shared" si="0"/>
        <v>83628</v>
      </c>
      <c r="G6" s="10">
        <f t="shared" si="1"/>
        <v>102026.16</v>
      </c>
      <c r="I6" s="34"/>
      <c r="J6" s="34"/>
      <c r="K6" s="34"/>
      <c r="AD6" s="25" t="s">
        <v>24</v>
      </c>
      <c r="AE6" s="25"/>
      <c r="AF6" s="20"/>
      <c r="AG6" s="21"/>
      <c r="AH6" s="21"/>
      <c r="AI6" s="18"/>
      <c r="AJ6" s="19" t="e">
        <f>AJ5*1.2</f>
        <v>#REF!</v>
      </c>
      <c r="AK6" s="18"/>
      <c r="AL6" s="19" t="e">
        <f>AL5*1.2</f>
        <v>#REF!</v>
      </c>
      <c r="AM6" s="18"/>
      <c r="AN6" s="19" t="e">
        <f>AN5*1.2</f>
        <v>#REF!</v>
      </c>
      <c r="AO6" s="18"/>
      <c r="AP6" s="19" t="e">
        <f>AP5*1.2</f>
        <v>#REF!</v>
      </c>
      <c r="AQ6" s="19" t="e">
        <f>AQ5*1.2</f>
        <v>#REF!</v>
      </c>
    </row>
    <row r="7" spans="1:43" ht="19.5" customHeight="1" x14ac:dyDescent="0.2">
      <c r="A7" s="22"/>
      <c r="B7" s="23"/>
      <c r="C7" s="26" t="s">
        <v>25</v>
      </c>
      <c r="D7" s="27"/>
      <c r="E7" s="28"/>
      <c r="F7" s="24">
        <f>SUM(F4:F6)</f>
        <v>241500</v>
      </c>
      <c r="G7" s="24">
        <f>SUM(G4:G6)</f>
        <v>294630</v>
      </c>
    </row>
  </sheetData>
  <mergeCells count="9">
    <mergeCell ref="A1:G1"/>
    <mergeCell ref="H2:I2"/>
    <mergeCell ref="J2:K2"/>
    <mergeCell ref="L2:M2"/>
    <mergeCell ref="AD5:AE5"/>
    <mergeCell ref="AD6:AE6"/>
    <mergeCell ref="C7:E7"/>
    <mergeCell ref="B4:B6"/>
    <mergeCell ref="A4:A6"/>
  </mergeCells>
  <pageMargins left="0.7" right="0.7" top="0.75" bottom="0.75" header="0.3" footer="0.3"/>
  <pageSetup paperSize="9" scale="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2027-2029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Климова Наталья Вячеславовна</dc:creator>
  <cp:lastModifiedBy>Спиридонова Елена Павловна</cp:lastModifiedBy>
  <cp:revision>5</cp:revision>
  <dcterms:created xsi:type="dcterms:W3CDTF">2022-05-27T12:49:01Z</dcterms:created>
  <dcterms:modified xsi:type="dcterms:W3CDTF">2026-02-26T13:44:40Z</dcterms:modified>
</cp:coreProperties>
</file>